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DELL\Desktop\Food&amp;Function\原始数据\"/>
    </mc:Choice>
  </mc:AlternateContent>
  <xr:revisionPtr revIDLastSave="0" documentId="13_ncr:1_{F7986D53-FAC2-44F2-8765-6F15C8C59B38}" xr6:coauthVersionLast="45" xr6:coauthVersionMax="45" xr10:uidLastSave="{00000000-0000-0000-0000-000000000000}"/>
  <bookViews>
    <workbookView xWindow="1448" yWindow="2820" windowWidth="14399" windowHeight="10793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9" i="1" l="1"/>
  <c r="G40" i="1" s="1"/>
  <c r="F39" i="1"/>
  <c r="F40" i="1" s="1"/>
  <c r="E39" i="1"/>
  <c r="E40" i="1" s="1"/>
  <c r="D39" i="1"/>
  <c r="D40" i="1" s="1"/>
  <c r="C39" i="1"/>
  <c r="C40" i="1" s="1"/>
  <c r="B39" i="1"/>
  <c r="B40" i="1" s="1"/>
  <c r="G36" i="1"/>
  <c r="F36" i="1"/>
  <c r="E36" i="1"/>
  <c r="D36" i="1"/>
  <c r="C36" i="1"/>
  <c r="B36" i="1"/>
  <c r="G27" i="1"/>
  <c r="G28" i="1" s="1"/>
  <c r="F27" i="1"/>
  <c r="F28" i="1" s="1"/>
  <c r="E27" i="1"/>
  <c r="E28" i="1" s="1"/>
  <c r="D27" i="1"/>
  <c r="D28" i="1" s="1"/>
  <c r="C27" i="1"/>
  <c r="C28" i="1" s="1"/>
  <c r="B27" i="1"/>
  <c r="B28" i="1" s="1"/>
  <c r="B30" i="1" s="1"/>
  <c r="B31" i="1" s="1"/>
  <c r="B32" i="1" s="1"/>
  <c r="G24" i="1"/>
  <c r="F24" i="1"/>
  <c r="E24" i="1"/>
  <c r="D24" i="1"/>
  <c r="C24" i="1"/>
  <c r="B24" i="1"/>
  <c r="G14" i="1"/>
  <c r="G18" i="1" s="1"/>
  <c r="G19" i="1" s="1"/>
  <c r="G20" i="1" s="1"/>
  <c r="F14" i="1"/>
  <c r="F18" i="1" s="1"/>
  <c r="F19" i="1" s="1"/>
  <c r="F20" i="1" s="1"/>
  <c r="E14" i="1"/>
  <c r="E18" i="1" s="1"/>
  <c r="E19" i="1" s="1"/>
  <c r="E20" i="1" s="1"/>
  <c r="D14" i="1"/>
  <c r="D18" i="1" s="1"/>
  <c r="D19" i="1" s="1"/>
  <c r="D20" i="1" s="1"/>
  <c r="C14" i="1"/>
  <c r="C18" i="1" s="1"/>
  <c r="C19" i="1" s="1"/>
  <c r="C20" i="1" s="1"/>
  <c r="B14" i="1"/>
  <c r="B18" i="1" s="1"/>
  <c r="B19" i="1" s="1"/>
  <c r="B20" i="1" s="1"/>
  <c r="G4" i="1"/>
  <c r="G8" i="1" s="1"/>
  <c r="G9" i="1" s="1"/>
  <c r="G10" i="1" s="1"/>
  <c r="F4" i="1"/>
  <c r="F8" i="1" s="1"/>
  <c r="F9" i="1" s="1"/>
  <c r="F10" i="1" s="1"/>
  <c r="E4" i="1"/>
  <c r="E8" i="1" s="1"/>
  <c r="E9" i="1" s="1"/>
  <c r="E10" i="1" s="1"/>
  <c r="D4" i="1"/>
  <c r="D8" i="1" s="1"/>
  <c r="D9" i="1" s="1"/>
  <c r="D10" i="1" s="1"/>
  <c r="C4" i="1"/>
  <c r="C8" i="1" s="1"/>
  <c r="C9" i="1" s="1"/>
  <c r="C10" i="1" s="1"/>
  <c r="B4" i="1"/>
  <c r="B8" i="1" s="1"/>
  <c r="B9" i="1" s="1"/>
  <c r="B10" i="1" s="1"/>
  <c r="F42" i="1" l="1"/>
  <c r="F43" i="1" s="1"/>
  <c r="F44" i="1" s="1"/>
  <c r="F30" i="1"/>
  <c r="F31" i="1" s="1"/>
  <c r="F32" i="1" s="1"/>
  <c r="G30" i="1"/>
  <c r="G31" i="1" s="1"/>
  <c r="G32" i="1" s="1"/>
  <c r="C42" i="1"/>
  <c r="C43" i="1" s="1"/>
  <c r="C44" i="1" s="1"/>
  <c r="C30" i="1"/>
  <c r="C31" i="1" s="1"/>
  <c r="C32" i="1" s="1"/>
  <c r="E30" i="1"/>
  <c r="E31" i="1" s="1"/>
  <c r="E32" i="1" s="1"/>
  <c r="E42" i="1"/>
  <c r="E43" i="1" s="1"/>
  <c r="E44" i="1" s="1"/>
  <c r="G42" i="1"/>
  <c r="G43" i="1" s="1"/>
  <c r="G44" i="1" s="1"/>
  <c r="D42" i="1"/>
  <c r="D43" i="1" s="1"/>
  <c r="D44" i="1" s="1"/>
  <c r="B42" i="1"/>
  <c r="B43" i="1" s="1"/>
  <c r="B44" i="1" s="1"/>
  <c r="D30" i="1"/>
  <c r="D31" i="1" s="1"/>
  <c r="D32" i="1" s="1"/>
</calcChain>
</file>

<file path=xl/sharedStrings.xml><?xml version="1.0" encoding="utf-8"?>
<sst xmlns="http://schemas.openxmlformats.org/spreadsheetml/2006/main" count="49" uniqueCount="11">
  <si>
    <t>Control</t>
  </si>
  <si>
    <t>LPS</t>
  </si>
  <si>
    <t>Fer-1+LPS</t>
    <phoneticPr fontId="1" type="noConversion"/>
  </si>
  <si>
    <t>AST(1μM)+LPS</t>
    <phoneticPr fontId="1" type="noConversion"/>
  </si>
  <si>
    <t>AST(10μM)+LPS</t>
    <phoneticPr fontId="1" type="noConversion"/>
  </si>
  <si>
    <t>AST(10μM)</t>
    <phoneticPr fontId="1" type="noConversion"/>
  </si>
  <si>
    <t>Cell GSH</t>
    <phoneticPr fontId="1" type="noConversion"/>
  </si>
  <si>
    <t>OD</t>
    <phoneticPr fontId="1" type="noConversion"/>
  </si>
  <si>
    <t>GSH</t>
    <phoneticPr fontId="1" type="noConversion"/>
  </si>
  <si>
    <t>Protein concentration</t>
  </si>
  <si>
    <t>Protein concentration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</si>
</sst>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1"/>
      <color rgb="FFFF000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44"/>
  <sheetViews>
    <sheetView tabSelected="1" workbookViewId="0">
      <selection activeCell="G2" sqref="G2"/>
    </sheetView>
  </sheetViews>
  <sheetFormatPr defaultRowHeight="13.9" x14ac:dyDescent="0.4"/>
  <cols>
    <col min="3" max="3" width="11.1328125" customWidth="1"/>
    <col min="5" max="5" width="11.1328125" customWidth="1"/>
    <col min="6" max="6" width="15" customWidth="1"/>
    <col min="7" max="7" width="15.3984375" customWidth="1"/>
    <col min="10" max="10" width="12.3984375" customWidth="1"/>
    <col min="12" max="12" width="12.1328125" customWidth="1"/>
    <col min="13" max="13" width="15.3984375" customWidth="1"/>
    <col min="14" max="14" width="14.53125" customWidth="1"/>
  </cols>
  <sheetData>
    <row r="2" spans="1:16" x14ac:dyDescent="0.4">
      <c r="A2" s="4"/>
      <c r="B2" s="2" t="s">
        <v>0</v>
      </c>
      <c r="C2" s="2" t="s">
        <v>5</v>
      </c>
      <c r="D2" s="2" t="s">
        <v>1</v>
      </c>
      <c r="E2" s="2" t="s">
        <v>2</v>
      </c>
      <c r="F2" s="2" t="s">
        <v>3</v>
      </c>
      <c r="G2" s="2" t="s">
        <v>4</v>
      </c>
    </row>
    <row r="3" spans="1:16" x14ac:dyDescent="0.4">
      <c r="A3" s="3" t="s">
        <v>7</v>
      </c>
      <c r="B3" s="2">
        <v>1.6707000000000001</v>
      </c>
      <c r="C3" s="2">
        <v>1.6588000000000001</v>
      </c>
      <c r="D3" s="2">
        <v>0.83440000000000003</v>
      </c>
      <c r="E3" s="2">
        <v>1.3455999999999999</v>
      </c>
      <c r="F3" s="2">
        <v>1.7209000000000001</v>
      </c>
      <c r="G3" s="2">
        <v>1.7886</v>
      </c>
      <c r="K3" s="2"/>
      <c r="L3" s="2"/>
      <c r="M3" s="2"/>
      <c r="N3" s="2"/>
      <c r="O3" s="2"/>
      <c r="P3" s="2"/>
    </row>
    <row r="4" spans="1:16" x14ac:dyDescent="0.4">
      <c r="A4" s="3" t="s">
        <v>8</v>
      </c>
      <c r="B4" s="2">
        <f t="shared" ref="B4:D4" si="0">56.16*B3-12.089</f>
        <v>81.737511999999995</v>
      </c>
      <c r="C4" s="2">
        <f t="shared" si="0"/>
        <v>81.069208000000003</v>
      </c>
      <c r="D4" s="2">
        <f t="shared" si="0"/>
        <v>34.770904000000002</v>
      </c>
      <c r="E4" s="2">
        <f>56.16*E3-12.089</f>
        <v>63.479895999999997</v>
      </c>
      <c r="F4" s="2">
        <f>56.16*F3-12.089</f>
        <v>84.556743999999995</v>
      </c>
      <c r="G4" s="2">
        <f>56.16*G3-12.089</f>
        <v>88.358775999999992</v>
      </c>
    </row>
    <row r="5" spans="1:16" x14ac:dyDescent="0.4">
      <c r="A5" s="3"/>
      <c r="B5" s="2"/>
      <c r="C5" s="2"/>
      <c r="D5" s="2"/>
      <c r="E5" s="2"/>
      <c r="F5" s="2"/>
      <c r="G5" s="2"/>
    </row>
    <row r="6" spans="1:16" x14ac:dyDescent="0.4">
      <c r="A6" s="3" t="s">
        <v>10</v>
      </c>
      <c r="B6" s="2">
        <v>2.0813031200000003</v>
      </c>
      <c r="C6" s="2">
        <v>2.4319514399999997</v>
      </c>
      <c r="D6" s="2">
        <v>1.6898122400000002</v>
      </c>
      <c r="E6" s="2">
        <v>2.0641193599999998</v>
      </c>
      <c r="F6" s="2">
        <v>2.3950935200000001</v>
      </c>
      <c r="G6" s="2">
        <v>1.7837003200000003</v>
      </c>
    </row>
    <row r="7" spans="1:16" x14ac:dyDescent="0.4">
      <c r="A7" s="3"/>
      <c r="B7" s="2"/>
      <c r="C7" s="2"/>
      <c r="D7" s="2"/>
      <c r="E7" s="2"/>
      <c r="F7" s="2"/>
      <c r="G7" s="2"/>
      <c r="I7" s="5" t="s">
        <v>6</v>
      </c>
      <c r="J7" s="5"/>
      <c r="K7" s="5"/>
      <c r="L7" s="5"/>
      <c r="M7" s="5"/>
      <c r="N7" s="5"/>
      <c r="O7" s="2"/>
    </row>
    <row r="8" spans="1:16" x14ac:dyDescent="0.4">
      <c r="A8" s="3"/>
      <c r="B8" s="2">
        <f t="shared" ref="B8:G8" si="1">B4/B6</f>
        <v>39.2722766878858</v>
      </c>
      <c r="C8" s="2">
        <f t="shared" si="1"/>
        <v>33.33504389380407</v>
      </c>
      <c r="D8" s="2">
        <f t="shared" si="1"/>
        <v>20.576785501328832</v>
      </c>
      <c r="E8" s="2">
        <f t="shared" si="1"/>
        <v>30.753985079622527</v>
      </c>
      <c r="F8" s="2">
        <f t="shared" si="1"/>
        <v>35.304151296772744</v>
      </c>
      <c r="G8" s="2">
        <f t="shared" si="1"/>
        <v>49.536783174429196</v>
      </c>
      <c r="I8" s="2" t="s">
        <v>0</v>
      </c>
      <c r="J8" s="2" t="s">
        <v>5</v>
      </c>
      <c r="K8" s="2" t="s">
        <v>1</v>
      </c>
      <c r="L8" s="2" t="s">
        <v>2</v>
      </c>
      <c r="M8" s="2" t="s">
        <v>3</v>
      </c>
      <c r="N8" s="2" t="s">
        <v>4</v>
      </c>
      <c r="O8" s="2"/>
    </row>
    <row r="9" spans="1:16" x14ac:dyDescent="0.4">
      <c r="A9" s="3"/>
      <c r="B9" s="2">
        <f t="shared" ref="B9:G9" si="2">B8*307</f>
        <v>12056.588943180941</v>
      </c>
      <c r="C9" s="2">
        <f t="shared" si="2"/>
        <v>10233.85847539785</v>
      </c>
      <c r="D9" s="2">
        <f t="shared" si="2"/>
        <v>6317.0731489079517</v>
      </c>
      <c r="E9" s="2">
        <f t="shared" si="2"/>
        <v>9441.4734194441153</v>
      </c>
      <c r="F9" s="2">
        <f t="shared" si="2"/>
        <v>10838.374448109233</v>
      </c>
      <c r="G9" s="2">
        <f t="shared" si="2"/>
        <v>15207.792434549763</v>
      </c>
      <c r="I9" s="2">
        <v>12.056588943180941</v>
      </c>
      <c r="J9" s="2">
        <v>10.233858475397851</v>
      </c>
      <c r="K9" s="2">
        <v>6.3170731489079515</v>
      </c>
      <c r="L9" s="2">
        <v>9.4414734194441152</v>
      </c>
      <c r="M9" s="2">
        <v>10.838374448109233</v>
      </c>
      <c r="N9" s="2">
        <v>15.207792434549763</v>
      </c>
      <c r="O9" s="2"/>
    </row>
    <row r="10" spans="1:16" x14ac:dyDescent="0.4">
      <c r="A10" s="3" t="s">
        <v>8</v>
      </c>
      <c r="B10" s="2">
        <f t="shared" ref="B10:G10" si="3">B9/1000</f>
        <v>12.056588943180941</v>
      </c>
      <c r="C10" s="2">
        <f t="shared" si="3"/>
        <v>10.233858475397851</v>
      </c>
      <c r="D10" s="2">
        <f t="shared" si="3"/>
        <v>6.3170731489079515</v>
      </c>
      <c r="E10" s="2">
        <f t="shared" si="3"/>
        <v>9.4414734194441152</v>
      </c>
      <c r="F10" s="2">
        <f t="shared" si="3"/>
        <v>10.838374448109233</v>
      </c>
      <c r="G10" s="2">
        <f t="shared" si="3"/>
        <v>15.207792434549763</v>
      </c>
      <c r="I10" s="2">
        <v>13.0029130019386</v>
      </c>
      <c r="J10" s="2">
        <v>9.7107108475463964</v>
      </c>
      <c r="K10" s="2">
        <v>4.8451558425655126</v>
      </c>
      <c r="L10" s="2">
        <v>7.4943444159376735</v>
      </c>
      <c r="M10" s="2">
        <v>9.1654279289188523</v>
      </c>
      <c r="N10" s="2">
        <v>10.166247524037038</v>
      </c>
      <c r="O10" s="2"/>
    </row>
    <row r="11" spans="1:16" x14ac:dyDescent="0.4">
      <c r="A11" s="3"/>
      <c r="B11" s="2"/>
      <c r="C11" s="2"/>
      <c r="D11" s="2"/>
      <c r="E11" s="2"/>
      <c r="F11" s="2"/>
      <c r="G11" s="2"/>
      <c r="I11" s="2">
        <v>10.350333869898845</v>
      </c>
      <c r="J11" s="2">
        <v>10.569213408336861</v>
      </c>
      <c r="K11" s="2">
        <v>3.917108716563479</v>
      </c>
      <c r="L11" s="2">
        <v>7.1625070270657361</v>
      </c>
      <c r="M11" s="2">
        <v>6.9280472880049082</v>
      </c>
      <c r="N11" s="2">
        <v>11.656383303517371</v>
      </c>
      <c r="O11" s="2"/>
    </row>
    <row r="12" spans="1:16" x14ac:dyDescent="0.4">
      <c r="A12" s="3"/>
      <c r="B12" s="2" t="s">
        <v>0</v>
      </c>
      <c r="C12" s="2" t="s">
        <v>5</v>
      </c>
      <c r="D12" s="2" t="s">
        <v>1</v>
      </c>
      <c r="E12" s="2" t="s">
        <v>2</v>
      </c>
      <c r="F12" s="2" t="s">
        <v>3</v>
      </c>
      <c r="G12" s="2" t="s">
        <v>4</v>
      </c>
      <c r="I12" s="2">
        <v>10.444107781403012</v>
      </c>
      <c r="J12" s="2">
        <v>11.729277026619688</v>
      </c>
      <c r="K12" s="2">
        <v>5.4477923178413006</v>
      </c>
      <c r="L12" s="2">
        <v>8.179521658041697</v>
      </c>
      <c r="M12" s="2">
        <v>7.8045406546291369</v>
      </c>
      <c r="N12" s="2">
        <v>8.9183358516559164</v>
      </c>
      <c r="O12" s="2"/>
    </row>
    <row r="13" spans="1:16" x14ac:dyDescent="0.4">
      <c r="A13" s="3" t="s">
        <v>7</v>
      </c>
      <c r="B13" s="2">
        <v>1.6909000000000001</v>
      </c>
      <c r="C13" s="2">
        <v>1.6592</v>
      </c>
      <c r="D13" s="2">
        <v>0.84509999999999996</v>
      </c>
      <c r="E13" s="2">
        <v>1.3119000000000001</v>
      </c>
      <c r="F13" s="2">
        <v>1.601</v>
      </c>
      <c r="G13" s="2">
        <v>1.6617999999999999</v>
      </c>
      <c r="I13" s="1"/>
      <c r="J13" s="1"/>
      <c r="K13" s="1"/>
      <c r="L13" s="1"/>
      <c r="M13" s="1"/>
      <c r="N13" s="1"/>
    </row>
    <row r="14" spans="1:16" x14ac:dyDescent="0.4">
      <c r="A14" s="3" t="s">
        <v>8</v>
      </c>
      <c r="B14" s="2">
        <f t="shared" ref="B14:C14" si="4">56.16*B13-12.089</f>
        <v>82.871943999999999</v>
      </c>
      <c r="C14" s="2">
        <f t="shared" si="4"/>
        <v>81.091672000000003</v>
      </c>
      <c r="D14" s="2">
        <f>56.16*D13-12.089</f>
        <v>35.371815999999995</v>
      </c>
      <c r="E14" s="2">
        <f>56.16*E13-12.089</f>
        <v>61.587304000000003</v>
      </c>
      <c r="F14" s="2">
        <f>56.16*F13-12.089</f>
        <v>77.823160000000001</v>
      </c>
      <c r="G14" s="2">
        <f>56.16*G13-12.089</f>
        <v>81.237687999999991</v>
      </c>
      <c r="I14" s="2">
        <v>1</v>
      </c>
      <c r="J14" s="2">
        <v>0.84881872672502412</v>
      </c>
      <c r="K14" s="2">
        <v>0.52395193853571753</v>
      </c>
      <c r="L14" s="2">
        <v>0.78309656768916358</v>
      </c>
      <c r="M14" s="2">
        <v>0.89895861086309037</v>
      </c>
      <c r="N14" s="2">
        <v>1.2613677472309532</v>
      </c>
    </row>
    <row r="15" spans="1:16" x14ac:dyDescent="0.4">
      <c r="A15" s="3"/>
      <c r="B15" s="2"/>
      <c r="C15" s="2"/>
      <c r="D15" s="2"/>
      <c r="E15" s="2"/>
      <c r="F15" s="2"/>
      <c r="G15" s="2"/>
      <c r="I15" s="2">
        <v>1</v>
      </c>
      <c r="J15" s="2">
        <v>0.74681041441241891</v>
      </c>
      <c r="K15" s="2">
        <v>0.37262079980410157</v>
      </c>
      <c r="L15" s="2">
        <v>0.57635888318412531</v>
      </c>
      <c r="M15" s="2">
        <v>0.70487497128930887</v>
      </c>
      <c r="N15" s="2">
        <v>0.78184384703038123</v>
      </c>
    </row>
    <row r="16" spans="1:16" x14ac:dyDescent="0.4">
      <c r="A16" s="3" t="s">
        <v>10</v>
      </c>
      <c r="B16" s="2">
        <v>1.9585264000000002</v>
      </c>
      <c r="C16" s="2">
        <v>2.5661840000000002</v>
      </c>
      <c r="D16" s="2">
        <v>2.2434281600000001</v>
      </c>
      <c r="E16" s="2">
        <v>2.52534144</v>
      </c>
      <c r="F16" s="2">
        <v>2.6092679200000002</v>
      </c>
      <c r="G16" s="2">
        <v>2.4556102399999999</v>
      </c>
      <c r="I16" s="2">
        <v>1</v>
      </c>
      <c r="J16" s="2">
        <v>1.0211470993292853</v>
      </c>
      <c r="K16" s="2">
        <v>0.37845240219306675</v>
      </c>
      <c r="L16" s="2">
        <v>0.6920073417047885</v>
      </c>
      <c r="M16" s="2">
        <v>0.66935495753941476</v>
      </c>
      <c r="N16" s="2">
        <v>1.12618428062662</v>
      </c>
    </row>
    <row r="17" spans="1:14" x14ac:dyDescent="0.4">
      <c r="A17" s="3"/>
      <c r="B17" s="2"/>
      <c r="C17" s="2"/>
      <c r="D17" s="2"/>
      <c r="E17" s="2"/>
      <c r="F17" s="2"/>
      <c r="G17" s="2"/>
      <c r="I17" s="2">
        <v>1</v>
      </c>
      <c r="J17" s="2">
        <v>1.1230520856463271</v>
      </c>
      <c r="K17" s="2">
        <v>0.52161395035981428</v>
      </c>
      <c r="L17" s="2">
        <v>0.78317093515698077</v>
      </c>
      <c r="M17" s="2">
        <v>0.74726734135452511</v>
      </c>
      <c r="N17" s="2">
        <v>0.85391074453828253</v>
      </c>
    </row>
    <row r="18" spans="1:14" x14ac:dyDescent="0.4">
      <c r="A18" s="3"/>
      <c r="B18" s="2">
        <f t="shared" ref="B18:G18" si="5">B14/B16</f>
        <v>42.313416862800516</v>
      </c>
      <c r="C18" s="2">
        <f t="shared" si="5"/>
        <v>31.600100382513489</v>
      </c>
      <c r="D18" s="2">
        <f t="shared" si="5"/>
        <v>15.766859233861089</v>
      </c>
      <c r="E18" s="2">
        <f t="shared" si="5"/>
        <v>24.38771368674804</v>
      </c>
      <c r="F18" s="2">
        <f t="shared" si="5"/>
        <v>29.825668496319075</v>
      </c>
      <c r="G18" s="2">
        <f t="shared" si="5"/>
        <v>33.082484621012163</v>
      </c>
      <c r="I18" s="2"/>
      <c r="J18" s="2"/>
      <c r="K18" s="2"/>
      <c r="L18" s="2"/>
      <c r="M18" s="2"/>
      <c r="N18" s="2"/>
    </row>
    <row r="19" spans="1:14" x14ac:dyDescent="0.4">
      <c r="A19" s="3"/>
      <c r="B19" s="2">
        <f>B18*307.3</f>
        <v>13002.913001938599</v>
      </c>
      <c r="C19" s="2">
        <f t="shared" ref="C19:G19" si="6">C18*307.3</f>
        <v>9710.7108475463956</v>
      </c>
      <c r="D19" s="2">
        <f t="shared" si="6"/>
        <v>4845.155842565513</v>
      </c>
      <c r="E19" s="2">
        <f t="shared" si="6"/>
        <v>7494.3444159376731</v>
      </c>
      <c r="F19" s="2">
        <f t="shared" si="6"/>
        <v>9165.4279289188526</v>
      </c>
      <c r="G19" s="2">
        <f t="shared" si="6"/>
        <v>10166.247524037039</v>
      </c>
      <c r="I19" s="2">
        <v>100</v>
      </c>
      <c r="J19" s="2">
        <v>84.881872672502411</v>
      </c>
      <c r="K19" s="2">
        <v>52.395193853571755</v>
      </c>
      <c r="L19" s="2">
        <v>78.309656768916355</v>
      </c>
      <c r="M19" s="2">
        <v>89.89586108630904</v>
      </c>
      <c r="N19" s="2">
        <v>126.13677472309533</v>
      </c>
    </row>
    <row r="20" spans="1:14" x14ac:dyDescent="0.4">
      <c r="A20" s="3" t="s">
        <v>8</v>
      </c>
      <c r="B20" s="2">
        <f>B19/1000</f>
        <v>13.0029130019386</v>
      </c>
      <c r="C20" s="2">
        <f t="shared" ref="C20:G20" si="7">C19/1000</f>
        <v>9.7107108475463964</v>
      </c>
      <c r="D20" s="2">
        <f t="shared" si="7"/>
        <v>4.8451558425655126</v>
      </c>
      <c r="E20" s="2">
        <f t="shared" si="7"/>
        <v>7.4943444159376735</v>
      </c>
      <c r="F20" s="2">
        <f t="shared" si="7"/>
        <v>9.1654279289188523</v>
      </c>
      <c r="G20" s="2">
        <f t="shared" si="7"/>
        <v>10.166247524037038</v>
      </c>
      <c r="I20" s="2">
        <v>100</v>
      </c>
      <c r="J20" s="2">
        <v>74.681041441241888</v>
      </c>
      <c r="K20" s="2">
        <v>37.262079980410157</v>
      </c>
      <c r="L20" s="2">
        <v>57.635888318412533</v>
      </c>
      <c r="M20" s="2">
        <v>70.487497128930883</v>
      </c>
      <c r="N20" s="2">
        <v>78.18438470303812</v>
      </c>
    </row>
    <row r="21" spans="1:14" x14ac:dyDescent="0.4">
      <c r="I21" s="2">
        <v>100</v>
      </c>
      <c r="J21" s="2">
        <v>102.11470993292852</v>
      </c>
      <c r="K21" s="2">
        <v>37.845240219306675</v>
      </c>
      <c r="L21" s="2">
        <v>69.200734170478853</v>
      </c>
      <c r="M21" s="2">
        <v>66.935495753941481</v>
      </c>
      <c r="N21" s="2">
        <v>112.61842806266201</v>
      </c>
    </row>
    <row r="22" spans="1:14" x14ac:dyDescent="0.4">
      <c r="B22" s="2" t="s">
        <v>0</v>
      </c>
      <c r="C22" s="2" t="s">
        <v>5</v>
      </c>
      <c r="D22" s="2" t="s">
        <v>1</v>
      </c>
      <c r="E22" s="2" t="s">
        <v>2</v>
      </c>
      <c r="F22" s="2" t="s">
        <v>3</v>
      </c>
      <c r="G22" s="2" t="s">
        <v>4</v>
      </c>
      <c r="I22" s="2">
        <v>100</v>
      </c>
      <c r="J22" s="2">
        <v>112.30520856463271</v>
      </c>
      <c r="K22" s="2">
        <v>52.161395035981428</v>
      </c>
      <c r="L22" s="2">
        <v>78.317093515698076</v>
      </c>
      <c r="M22" s="2">
        <v>74.726734135452517</v>
      </c>
      <c r="N22" s="2">
        <v>85.391074453828253</v>
      </c>
    </row>
    <row r="23" spans="1:14" x14ac:dyDescent="0.4">
      <c r="A23" s="3" t="s">
        <v>7</v>
      </c>
      <c r="B23" s="2">
        <v>1.6415</v>
      </c>
      <c r="C23" s="2">
        <v>1.6591</v>
      </c>
      <c r="D23" s="2">
        <v>0.69689999999999996</v>
      </c>
      <c r="E23" s="2">
        <v>1.1773</v>
      </c>
      <c r="F23" s="2">
        <v>1.1571</v>
      </c>
      <c r="G23" s="2">
        <v>1.6020000000000001</v>
      </c>
      <c r="I23" s="2"/>
      <c r="J23" s="2"/>
      <c r="K23" s="2"/>
      <c r="L23" s="2"/>
      <c r="M23" s="2"/>
      <c r="N23" s="2"/>
    </row>
    <row r="24" spans="1:14" x14ac:dyDescent="0.4">
      <c r="A24" s="3" t="s">
        <v>8</v>
      </c>
      <c r="B24" s="2">
        <f>56.16*B23-12.089</f>
        <v>80.097639999999998</v>
      </c>
      <c r="C24" s="2">
        <f t="shared" ref="C24:G24" si="8">56.16*C23-12.089</f>
        <v>81.086055999999999</v>
      </c>
      <c r="D24" s="2">
        <f t="shared" si="8"/>
        <v>27.048904</v>
      </c>
      <c r="E24" s="2">
        <f t="shared" si="8"/>
        <v>54.028167999999994</v>
      </c>
      <c r="F24" s="2">
        <f t="shared" si="8"/>
        <v>52.893736000000004</v>
      </c>
      <c r="G24" s="2">
        <f t="shared" si="8"/>
        <v>77.879320000000007</v>
      </c>
    </row>
    <row r="25" spans="1:14" x14ac:dyDescent="0.4">
      <c r="B25" s="2"/>
      <c r="C25" s="2"/>
      <c r="D25" s="2"/>
      <c r="E25" s="2"/>
      <c r="F25" s="2"/>
      <c r="G25" s="2"/>
    </row>
    <row r="26" spans="1:14" x14ac:dyDescent="0.4">
      <c r="A26" s="3" t="s">
        <v>7</v>
      </c>
      <c r="B26" s="2">
        <v>0.98160000000000003</v>
      </c>
      <c r="C26" s="2">
        <v>0.97460000000000002</v>
      </c>
      <c r="D26" s="2">
        <v>0.89419999999999999</v>
      </c>
      <c r="E26" s="2">
        <v>0.96109999999999995</v>
      </c>
      <c r="F26" s="2">
        <v>0.97070000000000001</v>
      </c>
      <c r="G26" s="2">
        <v>0.87070000000000003</v>
      </c>
    </row>
    <row r="27" spans="1:14" x14ac:dyDescent="0.4">
      <c r="A27" s="3"/>
      <c r="B27" s="2">
        <f>0.7325*B26-0.1245</f>
        <v>0.59452199999999999</v>
      </c>
      <c r="C27" s="2">
        <f t="shared" ref="C27:G27" si="9">0.7325*C26-0.1245</f>
        <v>0.58939450000000004</v>
      </c>
      <c r="D27" s="2">
        <f t="shared" si="9"/>
        <v>0.53050149999999996</v>
      </c>
      <c r="E27" s="2">
        <f t="shared" si="9"/>
        <v>0.57950575000000004</v>
      </c>
      <c r="F27" s="2">
        <f t="shared" si="9"/>
        <v>0.58653774999999997</v>
      </c>
      <c r="G27" s="2">
        <f t="shared" si="9"/>
        <v>0.51328775000000015</v>
      </c>
    </row>
    <row r="28" spans="1:14" x14ac:dyDescent="0.4">
      <c r="A28" s="3" t="s">
        <v>9</v>
      </c>
      <c r="B28" s="2">
        <f>B27*4</f>
        <v>2.378088</v>
      </c>
      <c r="C28" s="2">
        <f t="shared" ref="C28:G28" si="10">C27*4</f>
        <v>2.3575780000000002</v>
      </c>
      <c r="D28" s="2">
        <f t="shared" si="10"/>
        <v>2.1220059999999998</v>
      </c>
      <c r="E28" s="2">
        <f t="shared" si="10"/>
        <v>2.3180230000000002</v>
      </c>
      <c r="F28" s="2">
        <f t="shared" si="10"/>
        <v>2.3461509999999999</v>
      </c>
      <c r="G28" s="2">
        <f t="shared" si="10"/>
        <v>2.0531510000000006</v>
      </c>
    </row>
    <row r="29" spans="1:14" x14ac:dyDescent="0.4">
      <c r="B29" s="2"/>
      <c r="C29" s="2"/>
      <c r="D29" s="2"/>
      <c r="E29" s="2"/>
      <c r="F29" s="2"/>
      <c r="G29" s="2"/>
    </row>
    <row r="30" spans="1:14" x14ac:dyDescent="0.4">
      <c r="B30" s="2">
        <f t="shared" ref="B30:G30" si="11">B24/B28</f>
        <v>33.681529026680259</v>
      </c>
      <c r="C30" s="2">
        <f t="shared" si="11"/>
        <v>34.393795666569673</v>
      </c>
      <c r="D30" s="2">
        <f t="shared" si="11"/>
        <v>12.746855569682651</v>
      </c>
      <c r="E30" s="2">
        <f t="shared" si="11"/>
        <v>23.307865366305681</v>
      </c>
      <c r="F30" s="2">
        <f t="shared" si="11"/>
        <v>22.544898431516135</v>
      </c>
      <c r="G30" s="2">
        <f t="shared" si="11"/>
        <v>37.931608537316535</v>
      </c>
    </row>
    <row r="31" spans="1:14" x14ac:dyDescent="0.4">
      <c r="B31" s="2">
        <f>B30*307.3</f>
        <v>10350.333869898845</v>
      </c>
      <c r="C31" s="2">
        <f t="shared" ref="C31:G31" si="12">C30*307.3</f>
        <v>10569.21340833686</v>
      </c>
      <c r="D31" s="2">
        <f t="shared" si="12"/>
        <v>3917.108716563479</v>
      </c>
      <c r="E31" s="2">
        <f t="shared" si="12"/>
        <v>7162.5070270657361</v>
      </c>
      <c r="F31" s="2">
        <f t="shared" si="12"/>
        <v>6928.0472880049083</v>
      </c>
      <c r="G31" s="2">
        <f t="shared" si="12"/>
        <v>11656.383303517372</v>
      </c>
    </row>
    <row r="32" spans="1:14" x14ac:dyDescent="0.4">
      <c r="A32" s="3" t="s">
        <v>8</v>
      </c>
      <c r="B32" s="2">
        <f>B31/1000</f>
        <v>10.350333869898845</v>
      </c>
      <c r="C32" s="2">
        <f t="shared" ref="C32:G32" si="13">C31/1000</f>
        <v>10.569213408336861</v>
      </c>
      <c r="D32" s="2">
        <f t="shared" si="13"/>
        <v>3.917108716563479</v>
      </c>
      <c r="E32" s="2">
        <f t="shared" si="13"/>
        <v>7.1625070270657361</v>
      </c>
      <c r="F32" s="2">
        <f t="shared" si="13"/>
        <v>6.9280472880049082</v>
      </c>
      <c r="G32" s="2">
        <f t="shared" si="13"/>
        <v>11.656383303517371</v>
      </c>
    </row>
    <row r="33" spans="1:7" x14ac:dyDescent="0.4">
      <c r="B33" s="2"/>
      <c r="C33" s="2"/>
      <c r="D33" s="2"/>
      <c r="E33" s="2"/>
      <c r="F33" s="2"/>
      <c r="G33" s="2"/>
    </row>
    <row r="34" spans="1:7" x14ac:dyDescent="0.4">
      <c r="B34" s="2" t="s">
        <v>0</v>
      </c>
      <c r="C34" s="2" t="s">
        <v>5</v>
      </c>
      <c r="D34" s="2" t="s">
        <v>1</v>
      </c>
      <c r="E34" s="2" t="s">
        <v>2</v>
      </c>
      <c r="F34" s="2" t="s">
        <v>3</v>
      </c>
      <c r="G34" s="2" t="s">
        <v>4</v>
      </c>
    </row>
    <row r="35" spans="1:7" x14ac:dyDescent="0.4">
      <c r="A35" s="3" t="s">
        <v>7</v>
      </c>
      <c r="B35" s="2">
        <v>1.6585000000000001</v>
      </c>
      <c r="C35" s="2">
        <v>1.8116000000000001</v>
      </c>
      <c r="D35" s="2">
        <v>0.83350000000000002</v>
      </c>
      <c r="E35" s="2">
        <v>1.3632</v>
      </c>
      <c r="F35" s="2">
        <v>1.2425999999999999</v>
      </c>
      <c r="G35" s="2">
        <v>1.5379</v>
      </c>
    </row>
    <row r="36" spans="1:7" x14ac:dyDescent="0.4">
      <c r="A36" s="3" t="s">
        <v>8</v>
      </c>
      <c r="B36" s="2">
        <f>56.16*B35-12.089</f>
        <v>81.052360000000007</v>
      </c>
      <c r="C36" s="2">
        <f t="shared" ref="C36:G36" si="14">56.16*C35-12.089</f>
        <v>89.650456000000005</v>
      </c>
      <c r="D36" s="2">
        <f t="shared" si="14"/>
        <v>34.720359999999999</v>
      </c>
      <c r="E36" s="2">
        <f t="shared" si="14"/>
        <v>64.468311999999997</v>
      </c>
      <c r="F36" s="2">
        <f t="shared" si="14"/>
        <v>57.695415999999994</v>
      </c>
      <c r="G36" s="2">
        <f t="shared" si="14"/>
        <v>74.279464000000004</v>
      </c>
    </row>
    <row r="37" spans="1:7" x14ac:dyDescent="0.4">
      <c r="B37" s="2"/>
      <c r="C37" s="2"/>
      <c r="D37" s="2"/>
      <c r="E37" s="2"/>
      <c r="F37" s="2"/>
      <c r="G37" s="2"/>
    </row>
    <row r="38" spans="1:7" x14ac:dyDescent="0.4">
      <c r="A38" s="3" t="s">
        <v>7</v>
      </c>
      <c r="B38" s="2">
        <v>0.9839</v>
      </c>
      <c r="C38" s="2">
        <v>0.97160000000000002</v>
      </c>
      <c r="D38" s="2">
        <v>0.83840000000000003</v>
      </c>
      <c r="E38" s="2">
        <v>0.99660000000000004</v>
      </c>
      <c r="F38" s="2">
        <v>0.94530000000000003</v>
      </c>
      <c r="G38" s="2">
        <v>1.0435000000000001</v>
      </c>
    </row>
    <row r="39" spans="1:7" x14ac:dyDescent="0.4">
      <c r="A39" s="3"/>
      <c r="B39" s="2">
        <f>0.7325*B38-0.1245</f>
        <v>0.59620675000000012</v>
      </c>
      <c r="C39" s="2">
        <f t="shared" ref="C39:G39" si="15">0.7325*C38-0.1245</f>
        <v>0.58719699999999997</v>
      </c>
      <c r="D39" s="2">
        <f t="shared" si="15"/>
        <v>0.48962800000000001</v>
      </c>
      <c r="E39" s="2">
        <f t="shared" si="15"/>
        <v>0.60550950000000014</v>
      </c>
      <c r="F39" s="2">
        <f t="shared" si="15"/>
        <v>0.56793225000000014</v>
      </c>
      <c r="G39" s="2">
        <f t="shared" si="15"/>
        <v>0.63986375000000018</v>
      </c>
    </row>
    <row r="40" spans="1:7" x14ac:dyDescent="0.4">
      <c r="A40" s="3" t="s">
        <v>9</v>
      </c>
      <c r="B40" s="2">
        <f>B39*4</f>
        <v>2.3848270000000005</v>
      </c>
      <c r="C40" s="2">
        <f t="shared" ref="C40:G40" si="16">C39*4</f>
        <v>2.3487879999999999</v>
      </c>
      <c r="D40" s="2">
        <f t="shared" si="16"/>
        <v>1.958512</v>
      </c>
      <c r="E40" s="2">
        <f t="shared" si="16"/>
        <v>2.4220380000000006</v>
      </c>
      <c r="F40" s="2">
        <f t="shared" si="16"/>
        <v>2.2717290000000006</v>
      </c>
      <c r="G40" s="2">
        <f t="shared" si="16"/>
        <v>2.5594550000000007</v>
      </c>
    </row>
    <row r="41" spans="1:7" x14ac:dyDescent="0.4">
      <c r="B41" s="2"/>
      <c r="C41" s="2"/>
      <c r="D41" s="2"/>
      <c r="E41" s="2"/>
      <c r="F41" s="2"/>
      <c r="G41" s="2"/>
    </row>
    <row r="42" spans="1:7" x14ac:dyDescent="0.4">
      <c r="B42" s="2">
        <f t="shared" ref="B42:G42" si="17">B36/B40</f>
        <v>33.986683310781032</v>
      </c>
      <c r="C42" s="2">
        <f t="shared" si="17"/>
        <v>38.168815576373859</v>
      </c>
      <c r="D42" s="2">
        <f t="shared" si="17"/>
        <v>17.727928141364465</v>
      </c>
      <c r="E42" s="2">
        <f t="shared" si="17"/>
        <v>26.617382551388534</v>
      </c>
      <c r="F42" s="2">
        <f t="shared" si="17"/>
        <v>25.397138479105553</v>
      </c>
      <c r="G42" s="2">
        <f t="shared" si="17"/>
        <v>29.021594050295857</v>
      </c>
    </row>
    <row r="43" spans="1:7" x14ac:dyDescent="0.4">
      <c r="B43" s="2">
        <f>B42*307.3</f>
        <v>10444.107781403012</v>
      </c>
      <c r="C43" s="2">
        <f t="shared" ref="C43:G43" si="18">C42*307.3</f>
        <v>11729.277026619688</v>
      </c>
      <c r="D43" s="2">
        <f t="shared" si="18"/>
        <v>5447.7923178413002</v>
      </c>
      <c r="E43" s="2">
        <f t="shared" si="18"/>
        <v>8179.5216580416973</v>
      </c>
      <c r="F43" s="2">
        <f t="shared" si="18"/>
        <v>7804.540654629137</v>
      </c>
      <c r="G43" s="2">
        <f t="shared" si="18"/>
        <v>8918.3358516559165</v>
      </c>
    </row>
    <row r="44" spans="1:7" x14ac:dyDescent="0.4">
      <c r="A44" s="3" t="s">
        <v>8</v>
      </c>
      <c r="B44" s="2">
        <f>B43/1000</f>
        <v>10.444107781403012</v>
      </c>
      <c r="C44" s="2">
        <f t="shared" ref="C44:G44" si="19">C43/1000</f>
        <v>11.729277026619688</v>
      </c>
      <c r="D44" s="2">
        <f t="shared" si="19"/>
        <v>5.4477923178413006</v>
      </c>
      <c r="E44" s="2">
        <f t="shared" si="19"/>
        <v>8.179521658041697</v>
      </c>
      <c r="F44" s="2">
        <f t="shared" si="19"/>
        <v>7.8045406546291369</v>
      </c>
      <c r="G44" s="2">
        <f t="shared" si="19"/>
        <v>8.9183358516559164</v>
      </c>
    </row>
  </sheetData>
  <mergeCells count="1">
    <mergeCell ref="I7:N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冬雪</cp:lastModifiedBy>
  <dcterms:created xsi:type="dcterms:W3CDTF">2015-06-05T18:19:34Z</dcterms:created>
  <dcterms:modified xsi:type="dcterms:W3CDTF">2022-12-22T11:19:50Z</dcterms:modified>
</cp:coreProperties>
</file>